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enny\Jenny Work for Now\Wise Owl\New Courses\Excel Advanced new Course\"/>
    </mc:Choice>
  </mc:AlternateContent>
  <bookViews>
    <workbookView xWindow="0" yWindow="0" windowWidth="16457" windowHeight="4869"/>
  </bookViews>
  <sheets>
    <sheet name="Class 5T" sheetId="1" r:id="rId1"/>
  </sheets>
  <definedNames>
    <definedName name="TuckTable">'Class 5T'!$H$5:$I$11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F6" i="1" l="1"/>
  <c r="F7" i="1"/>
  <c r="D4" i="1"/>
  <c r="F4" i="1" s="1"/>
  <c r="D5" i="1"/>
  <c r="F5" i="1" s="1"/>
  <c r="D6" i="1"/>
  <c r="D7" i="1"/>
  <c r="D8" i="1"/>
  <c r="F8" i="1" s="1"/>
  <c r="D9" i="1"/>
  <c r="F9" i="1" s="1"/>
  <c r="D10" i="1"/>
  <c r="F10" i="1" s="1"/>
  <c r="D11" i="1"/>
  <c r="F11" i="1" s="1"/>
  <c r="D12" i="1"/>
  <c r="F12" i="1" s="1"/>
  <c r="D13" i="1"/>
  <c r="F13" i="1" s="1"/>
  <c r="D14" i="1"/>
  <c r="F14" i="1" s="1"/>
  <c r="D15" i="1"/>
  <c r="F15" i="1" s="1"/>
  <c r="B16" i="1" l="1"/>
  <c r="C16" i="1"/>
  <c r="E16" i="1"/>
  <c r="F16" i="1"/>
</calcChain>
</file>

<file path=xl/sharedStrings.xml><?xml version="1.0" encoding="utf-8"?>
<sst xmlns="http://schemas.openxmlformats.org/spreadsheetml/2006/main" count="22" uniqueCount="21">
  <si>
    <t>Mars Bars</t>
  </si>
  <si>
    <t>Bounty Bar</t>
  </si>
  <si>
    <t>Gazillions Tub</t>
  </si>
  <si>
    <t>Maltesers</t>
  </si>
  <si>
    <t>Walkers Crisps</t>
  </si>
  <si>
    <t>Salted Peanuts</t>
  </si>
  <si>
    <t>Chewing Gum</t>
  </si>
  <si>
    <t>Nutella Bar</t>
  </si>
  <si>
    <t>Polo Mints</t>
  </si>
  <si>
    <t>Muesli Bar</t>
  </si>
  <si>
    <t>Price</t>
  </si>
  <si>
    <t>Maths Test Answers</t>
  </si>
  <si>
    <t>Quantity</t>
  </si>
  <si>
    <t>Bulk Buy Discount</t>
  </si>
  <si>
    <t>Class Cost</t>
  </si>
  <si>
    <t>CLASS TOTALS</t>
  </si>
  <si>
    <t>Item</t>
  </si>
  <si>
    <t>Twix</t>
  </si>
  <si>
    <t>Cost Before Discount</t>
  </si>
  <si>
    <t>Discount</t>
  </si>
  <si>
    <t>Cheeky Charlie's School Tuck Shop Sales - Class 5T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</si>
</sst>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£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/>
    <xf numFmtId="0" fontId="0" fillId="0" borderId="1" xfId="0" applyBorder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0" borderId="1" xfId="0" applyFont="1" applyBorder="1"/>
    <xf numFmtId="164" fontId="0" fillId="0" borderId="1" xfId="0" applyNumberFormat="1" applyBorder="1"/>
    <xf numFmtId="164" fontId="1" fillId="4" borderId="1" xfId="0" applyNumberFormat="1" applyFont="1" applyFill="1" applyBorder="1"/>
    <xf numFmtId="0" fontId="1" fillId="4" borderId="1" xfId="0" applyNumberFormat="1" applyFont="1" applyFill="1" applyBorder="1"/>
    <xf numFmtId="0" fontId="1" fillId="0" borderId="1" xfId="0" applyFont="1" applyBorder="1" applyAlignment="1">
      <alignment horizontal="center"/>
    </xf>
    <xf numFmtId="0" fontId="0" fillId="3" borderId="1" xfId="0" applyFill="1" applyBorder="1" applyAlignment="1">
      <alignment horizontal="center"/>
    </xf>
    <xf numFmtId="10" fontId="0" fillId="3" borderId="1" xfId="0" applyNumberFormat="1" applyFill="1" applyBorder="1"/>
    <xf numFmtId="0" fontId="1" fillId="0" borderId="1" xfId="0" applyFont="1" applyBorder="1" applyAlignment="1">
      <alignment horizontal="right"/>
    </xf>
    <xf numFmtId="164" fontId="0" fillId="0" borderId="1" xfId="1" applyNumberFormat="1" applyFont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zoomScale="90" zoomScaleNormal="90" workbookViewId="0">
      <selection activeCell="E4" sqref="E4"/>
    </sheetView>
  </sheetViews>
  <sheetFormatPr defaultRowHeight="14.6" x14ac:dyDescent="0.4"/>
  <cols>
    <col min="1" max="1" width="16.84375" customWidth="1"/>
    <col min="2" max="2" width="6.69140625" bestFit="1" customWidth="1"/>
    <col min="3" max="3" width="8.15234375" bestFit="1" customWidth="1"/>
    <col min="4" max="4" width="7.921875" customWidth="1"/>
    <col min="5" max="5" width="8.15234375" bestFit="1" customWidth="1"/>
    <col min="6" max="6" width="7.61328125" customWidth="1"/>
    <col min="7" max="7" width="2.4609375" customWidth="1"/>
    <col min="8" max="8" width="7.765625" customWidth="1"/>
    <col min="9" max="9" width="7.61328125" customWidth="1"/>
  </cols>
  <sheetData>
    <row r="1" spans="1:10" ht="18.45" x14ac:dyDescent="0.5">
      <c r="A1" s="2" t="s">
        <v>20</v>
      </c>
    </row>
    <row r="3" spans="1:10" s="1" customFormat="1" ht="43.75" x14ac:dyDescent="0.4">
      <c r="A3" s="4" t="s">
        <v>16</v>
      </c>
      <c r="B3" s="5" t="s">
        <v>10</v>
      </c>
      <c r="C3" s="5" t="s">
        <v>12</v>
      </c>
      <c r="D3" s="5" t="s">
        <v>18</v>
      </c>
      <c r="E3" s="5" t="s">
        <v>13</v>
      </c>
      <c r="F3" s="5" t="s">
        <v>14</v>
      </c>
      <c r="H3"/>
      <c r="I3"/>
      <c r="J3"/>
    </row>
    <row r="4" spans="1:10" x14ac:dyDescent="0.4">
      <c r="A4" s="3" t="s">
        <v>0</v>
      </c>
      <c r="B4" s="7">
        <v>1</v>
      </c>
      <c r="C4" s="3">
        <v>22</v>
      </c>
      <c r="D4" s="7">
        <f t="shared" ref="D4:D15" si="0">B4*C4</f>
        <v>22</v>
      </c>
      <c r="E4" s="14">
        <f>VLOOKUP(C4,TuckTable,2)*D4</f>
        <v>2.2000000000000002</v>
      </c>
      <c r="F4" s="7">
        <f t="shared" ref="F4:F15" si="1">D4-E4</f>
        <v>19.8</v>
      </c>
      <c r="H4" s="10" t="s">
        <v>12</v>
      </c>
      <c r="I4" s="13" t="s">
        <v>19</v>
      </c>
    </row>
    <row r="5" spans="1:10" x14ac:dyDescent="0.4">
      <c r="A5" s="3" t="s">
        <v>17</v>
      </c>
      <c r="B5" s="7">
        <v>1</v>
      </c>
      <c r="C5" s="3">
        <v>3</v>
      </c>
      <c r="D5" s="7">
        <f t="shared" si="0"/>
        <v>3</v>
      </c>
      <c r="E5" s="14">
        <f>VLOOKUP(C5,TuckTable,2)*D5</f>
        <v>0</v>
      </c>
      <c r="F5" s="7">
        <f t="shared" si="1"/>
        <v>3</v>
      </c>
      <c r="H5" s="11">
        <v>0</v>
      </c>
      <c r="I5" s="12">
        <v>0</v>
      </c>
    </row>
    <row r="6" spans="1:10" x14ac:dyDescent="0.4">
      <c r="A6" s="3" t="s">
        <v>1</v>
      </c>
      <c r="B6" s="7">
        <v>1</v>
      </c>
      <c r="C6" s="3">
        <v>11</v>
      </c>
      <c r="D6" s="7">
        <f t="shared" si="0"/>
        <v>11</v>
      </c>
      <c r="E6" s="14">
        <f>VLOOKUP(C6,TuckTable,2)*D6</f>
        <v>0.55000000000000004</v>
      </c>
      <c r="F6" s="7">
        <f t="shared" si="1"/>
        <v>10.45</v>
      </c>
      <c r="H6" s="11">
        <v>5</v>
      </c>
      <c r="I6" s="12">
        <v>2.5000000000000001E-2</v>
      </c>
    </row>
    <row r="7" spans="1:10" x14ac:dyDescent="0.4">
      <c r="A7" s="3" t="s">
        <v>2</v>
      </c>
      <c r="B7" s="7">
        <v>1.5</v>
      </c>
      <c r="C7" s="3">
        <v>3</v>
      </c>
      <c r="D7" s="7">
        <f t="shared" si="0"/>
        <v>4.5</v>
      </c>
      <c r="E7" s="14">
        <f>VLOOKUP(C7,TuckTable,2)*D7</f>
        <v>0</v>
      </c>
      <c r="F7" s="7">
        <f t="shared" si="1"/>
        <v>4.5</v>
      </c>
      <c r="H7" s="11">
        <v>10</v>
      </c>
      <c r="I7" s="12">
        <v>0.05</v>
      </c>
    </row>
    <row r="8" spans="1:10" x14ac:dyDescent="0.4">
      <c r="A8" s="3" t="s">
        <v>3</v>
      </c>
      <c r="B8" s="7">
        <v>1</v>
      </c>
      <c r="C8" s="3">
        <v>17</v>
      </c>
      <c r="D8" s="7">
        <f t="shared" si="0"/>
        <v>17</v>
      </c>
      <c r="E8" s="14">
        <f>VLOOKUP(C8,TuckTable,2)*D8</f>
        <v>1.2749999999999999</v>
      </c>
      <c r="F8" s="7">
        <f t="shared" si="1"/>
        <v>15.725</v>
      </c>
      <c r="H8" s="11">
        <v>15</v>
      </c>
      <c r="I8" s="12">
        <v>7.4999999999999997E-2</v>
      </c>
    </row>
    <row r="9" spans="1:10" x14ac:dyDescent="0.4">
      <c r="A9" s="3" t="s">
        <v>4</v>
      </c>
      <c r="B9" s="7">
        <v>0.75</v>
      </c>
      <c r="C9" s="3">
        <v>4</v>
      </c>
      <c r="D9" s="7">
        <f t="shared" si="0"/>
        <v>3</v>
      </c>
      <c r="E9" s="14">
        <f>VLOOKUP(C9,TuckTable,2)*D9</f>
        <v>0</v>
      </c>
      <c r="F9" s="7">
        <f t="shared" si="1"/>
        <v>3</v>
      </c>
      <c r="H9" s="11">
        <v>20</v>
      </c>
      <c r="I9" s="12">
        <v>0.1</v>
      </c>
    </row>
    <row r="10" spans="1:10" x14ac:dyDescent="0.4">
      <c r="A10" s="3" t="s">
        <v>5</v>
      </c>
      <c r="B10" s="7">
        <v>1.5</v>
      </c>
      <c r="C10" s="3">
        <v>2</v>
      </c>
      <c r="D10" s="7">
        <f t="shared" si="0"/>
        <v>3</v>
      </c>
      <c r="E10" s="14">
        <f>VLOOKUP(C10,TuckTable,2)*D10</f>
        <v>0</v>
      </c>
      <c r="F10" s="7">
        <f t="shared" si="1"/>
        <v>3</v>
      </c>
      <c r="H10" s="11">
        <v>25</v>
      </c>
      <c r="I10" s="12">
        <v>0.125</v>
      </c>
    </row>
    <row r="11" spans="1:10" x14ac:dyDescent="0.4">
      <c r="A11" s="3" t="s">
        <v>6</v>
      </c>
      <c r="B11" s="7">
        <v>0.75</v>
      </c>
      <c r="C11" s="3">
        <v>1</v>
      </c>
      <c r="D11" s="7">
        <f t="shared" si="0"/>
        <v>0.75</v>
      </c>
      <c r="E11" s="14">
        <f>VLOOKUP(C11,TuckTable,2)*D11</f>
        <v>0</v>
      </c>
      <c r="F11" s="7">
        <f t="shared" si="1"/>
        <v>0.75</v>
      </c>
      <c r="H11" s="11">
        <v>30</v>
      </c>
      <c r="I11" s="12">
        <v>0.15</v>
      </c>
    </row>
    <row r="12" spans="1:10" x14ac:dyDescent="0.4">
      <c r="A12" s="3" t="s">
        <v>7</v>
      </c>
      <c r="B12" s="7">
        <v>2</v>
      </c>
      <c r="C12" s="3">
        <v>12</v>
      </c>
      <c r="D12" s="7">
        <f t="shared" si="0"/>
        <v>24</v>
      </c>
      <c r="E12" s="14">
        <f>VLOOKUP(C12,TuckTable,2)*D12</f>
        <v>1.2000000000000002</v>
      </c>
      <c r="F12" s="7">
        <f t="shared" si="1"/>
        <v>22.8</v>
      </c>
    </row>
    <row r="13" spans="1:10" x14ac:dyDescent="0.4">
      <c r="A13" s="3" t="s">
        <v>8</v>
      </c>
      <c r="B13" s="7">
        <v>0.5</v>
      </c>
      <c r="C13" s="3">
        <v>3</v>
      </c>
      <c r="D13" s="7">
        <f t="shared" si="0"/>
        <v>1.5</v>
      </c>
      <c r="E13" s="14">
        <f>VLOOKUP(C13,TuckTable,2)*D13</f>
        <v>0</v>
      </c>
      <c r="F13" s="7">
        <f t="shared" si="1"/>
        <v>1.5</v>
      </c>
    </row>
    <row r="14" spans="1:10" x14ac:dyDescent="0.4">
      <c r="A14" s="3" t="s">
        <v>9</v>
      </c>
      <c r="B14" s="7">
        <v>2</v>
      </c>
      <c r="C14" s="3">
        <v>14</v>
      </c>
      <c r="D14" s="7">
        <f t="shared" si="0"/>
        <v>28</v>
      </c>
      <c r="E14" s="14">
        <f>VLOOKUP(C14,TuckTable,2)*D14</f>
        <v>1.4000000000000001</v>
      </c>
      <c r="F14" s="7">
        <f t="shared" si="1"/>
        <v>26.6</v>
      </c>
    </row>
    <row r="15" spans="1:10" x14ac:dyDescent="0.4">
      <c r="A15" s="3" t="s">
        <v>11</v>
      </c>
      <c r="B15" s="7">
        <v>5</v>
      </c>
      <c r="C15" s="3">
        <v>29</v>
      </c>
      <c r="D15" s="7">
        <f t="shared" si="0"/>
        <v>145</v>
      </c>
      <c r="E15" s="14">
        <f>VLOOKUP(C15,TuckTable,2)*D15</f>
        <v>18.125</v>
      </c>
      <c r="F15" s="7">
        <f t="shared" si="1"/>
        <v>126.875</v>
      </c>
    </row>
    <row r="16" spans="1:10" x14ac:dyDescent="0.4">
      <c r="A16" s="6" t="s">
        <v>15</v>
      </c>
      <c r="B16" s="8">
        <f t="shared" ref="B16:F16" si="2">SUM(B4:B15)</f>
        <v>18</v>
      </c>
      <c r="C16" s="9">
        <f t="shared" si="2"/>
        <v>121</v>
      </c>
      <c r="D16" s="9"/>
      <c r="E16" s="8">
        <f t="shared" si="2"/>
        <v>24.75</v>
      </c>
      <c r="F16" s="8">
        <f t="shared" si="2"/>
        <v>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Class 5T</vt:lpstr>
      <vt:lpstr>TuckTable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2018-03-07T12:08:00Z</dcterms:created>
  <dcterms:modified xsi:type="dcterms:W3CDTF">2018-03-19T14:24:13Z</dcterms:modified>
</cp:coreProperties>
</file>